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defaultThemeVersion="124226"/>
  <xr:revisionPtr revIDLastSave="0" documentId="13_ncr:1_{57D6FD76-FF82-49F1-BDE5-FC376013C5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9" i="1" l="1"/>
</calcChain>
</file>

<file path=xl/sharedStrings.xml><?xml version="1.0" encoding="utf-8"?>
<sst xmlns="http://schemas.openxmlformats.org/spreadsheetml/2006/main" count="160" uniqueCount="99">
  <si>
    <t>№ п/п закупки, соответствующий № п/п в плане закупки товаров, работ, услуг</t>
  </si>
  <si>
    <t>№ п/п лота в закупке</t>
  </si>
  <si>
    <t>Начальная максимальная цена контракта (начальная максимальная цена лота), рублей Приднестровской Молдавской Республики</t>
  </si>
  <si>
    <t>Наименование метода определения и обоснования начальной (максимальной) цены контракта (начальной максимальной цены лота)</t>
  </si>
  <si>
    <t xml:space="preserve">Обоснование выбранного метода определения начальной (максимальной) цены контракта (начальной максимальной цены лота), указания на невозможность применения иных методов определения начальной (максимальной) цены </t>
  </si>
  <si>
    <t>Способ определения поставщика (подрядчика, исполнителя)</t>
  </si>
  <si>
    <t>Наименование товара (работы, услуги)</t>
  </si>
  <si>
    <t>Обоснование заявленных качественных и технических характеристик объекта закупки</t>
  </si>
  <si>
    <t>Единица измерения</t>
  </si>
  <si>
    <t>Количество, объем закупки</t>
  </si>
  <si>
    <t>Наименование предмета закупки</t>
  </si>
  <si>
    <t>Наименование объекта закупки и его описание</t>
  </si>
  <si>
    <t>Качественные и технические характеристики объекта закупки</t>
  </si>
  <si>
    <t>Количественные характеристики объекта закупки</t>
  </si>
  <si>
    <t>Обоснование выбранного способа определения поставщика (подрядчика, исполнителя)</t>
  </si>
  <si>
    <t>УТВЕРЖДЕНО</t>
  </si>
  <si>
    <t>Руководитель (уполномоченное лицо)</t>
  </si>
  <si>
    <t>Обоснование дополнительных требований (пункт 2 статьи 21 Закона ПМР "О закупках в Приднестровской Молдавской Республике" к участникам закупки (при наличии таких требований)</t>
  </si>
  <si>
    <t xml:space="preserve">Обоснования закупок товаров, работ, услуг для обеспечения государственных (муниципальных) нужд </t>
  </si>
  <si>
    <t xml:space="preserve"> </t>
  </si>
  <si>
    <t>шт.</t>
  </si>
  <si>
    <t xml:space="preserve">                          Метод сопоставимых рыночных цен (анализ рынка)</t>
  </si>
  <si>
    <t xml:space="preserve">                                      Статья 16 Закона ПМР "О закупках в Приднестровской Молдавской Республики"</t>
  </si>
  <si>
    <t>пач.</t>
  </si>
  <si>
    <t>ИТОГО:</t>
  </si>
  <si>
    <r>
      <rPr>
        <u/>
        <sz val="9"/>
        <color theme="1"/>
        <rFont val="Times New Roman"/>
        <family val="1"/>
        <charset val="204"/>
      </rPr>
      <t>Глава государственной администрации</t>
    </r>
    <r>
      <rPr>
        <sz val="9"/>
        <color theme="1"/>
        <rFont val="Times New Roman"/>
        <family val="1"/>
        <charset val="204"/>
      </rPr>
      <t>_______________</t>
    </r>
  </si>
  <si>
    <t>Вода сильно газированная «Парканская» 1б-0,6л</t>
  </si>
  <si>
    <t>Вода слабо газированная «Парканская» 1б-0,6л</t>
  </si>
  <si>
    <t>Вода негазированная «Парканская» 1б-0,6л</t>
  </si>
  <si>
    <t>Напиток газированный сладкий «Ло-Ло» в ассортименте 1б-0,6л</t>
  </si>
  <si>
    <t>Напиток газированный сладкий «Ло-Ло» в ассортименте 1б-1,5л</t>
  </si>
  <si>
    <t>Напиток Кока Кола 1б-0,5л</t>
  </si>
  <si>
    <t>Напиток Спрайт  1б-0,5л</t>
  </si>
  <si>
    <t>Напиток Спрайт  1б-0,75л</t>
  </si>
  <si>
    <t>Напиток Фанта  1б-0,5л</t>
  </si>
  <si>
    <t>Напиток Фанта  1б-0,75л</t>
  </si>
  <si>
    <t>Сахар стик 5гр, 1уп.-200шт.</t>
  </si>
  <si>
    <t>Соль, 1 пач.-1 кг</t>
  </si>
  <si>
    <t>Сливки для кофе порционные 1шт.-10гр., 1уп.-10шт.</t>
  </si>
  <si>
    <t>Снэки в ассортименте «Флинт» 1шт.-80гр</t>
  </si>
  <si>
    <t>Сухарики в ассортименте «Флинт» 1шт.-35гр.</t>
  </si>
  <si>
    <t>Сухарики в ассортименте «Флинт» 1шт.-70гр.</t>
  </si>
  <si>
    <t>Чипсы  в ассортименте «Хрум» 1шт.-50гр.</t>
  </si>
  <si>
    <t>Чипсы  в ассортименте «Чипстер» 1шт.-18гр.</t>
  </si>
  <si>
    <t>Чипсы  в ассортименте «Чипстер» 1шт.-55гр.</t>
  </si>
  <si>
    <t>Напиток сокосодержащий в ассортименте «Наш Сок», «Соковита» 1шт.-0,95л</t>
  </si>
  <si>
    <t>Драже М&amp;М   1пач.-45гр.</t>
  </si>
  <si>
    <t>Шоколадный батончик «Марс» 1шт.-51гр.</t>
  </si>
  <si>
    <t>Шоколадный батончик «Твикс» 1шт.-50гр.</t>
  </si>
  <si>
    <t>Напиток сокосодержащий в ассортименте «Наш Сок», «Соковита» 1шт.-0,2л</t>
  </si>
  <si>
    <t>уп.</t>
  </si>
  <si>
    <t>Напиток чай «Биола», «Фьюз» в ассортименте   1б-0,5л</t>
  </si>
  <si>
    <t>Запрос предложений</t>
  </si>
  <si>
    <t>Закупка продовольственных товаров для МУ «Культурно-досуговый центр «Восток»</t>
  </si>
  <si>
    <t xml:space="preserve">Качество продуктов  должно соответствовать действующим стандартам, техническим условиям, вкусовым качествам и свойствам, санитарно-эпидемиологическими и иным требованиям, предусмотренным для данного вида продукции. </t>
  </si>
  <si>
    <t>Напиток газированный сладкий «Фреш Бар» в ассортименте 1б-0,48л</t>
  </si>
  <si>
    <t>Напиток чай «Нести» в ассортименте   1б-1л</t>
  </si>
  <si>
    <t>Напиток Кока Кола 1б-0,75л</t>
  </si>
  <si>
    <t>Напиток «Живчик» Оболонь 1б-1л</t>
  </si>
  <si>
    <t>Напиток «Махито» ТКХ  1б-1л</t>
  </si>
  <si>
    <t>Жевательный мармелад  в ассортименте, 1 пач.-30гр.</t>
  </si>
  <si>
    <t>Зефир косичка в ассортименте</t>
  </si>
  <si>
    <t>Аромамикс сырный для попкорна 1 уп. -1 кг.</t>
  </si>
  <si>
    <t>Масло рафинированное, 1б.-0,98л.</t>
  </si>
  <si>
    <t>Круассаны в ассортименте 1пач.- 80гр.</t>
  </si>
  <si>
    <t>Шоколадный батончик «Сникерс» 1шт.-50гр.</t>
  </si>
  <si>
    <t>Шоколадный батончик «Степ» 1шт.-44гр.</t>
  </si>
  <si>
    <t>Шоколадное яйцо «Киндер» с сюрпризом в ассортименте 1шт.-20гр.</t>
  </si>
  <si>
    <t>Пирожное бисквит «Милка», «Барни» 1шт.-150гр.</t>
  </si>
  <si>
    <r>
      <t>"_18</t>
    </r>
    <r>
      <rPr>
        <u/>
        <sz val="9"/>
        <color theme="1"/>
        <rFont val="Times New Roman"/>
        <family val="1"/>
        <charset val="204"/>
      </rPr>
      <t>_</t>
    </r>
    <r>
      <rPr>
        <sz val="9"/>
        <color theme="1"/>
        <rFont val="Times New Roman"/>
        <family val="1"/>
        <charset val="204"/>
      </rPr>
      <t>"</t>
    </r>
    <r>
      <rPr>
        <u/>
        <sz val="9"/>
        <color theme="1"/>
        <rFont val="Times New Roman"/>
        <family val="1"/>
        <charset val="204"/>
      </rPr>
      <t>_февраля_ 2025 г.</t>
    </r>
  </si>
  <si>
    <t>5/7 МУ «Культурно-досуговый центр «Восток»</t>
  </si>
  <si>
    <t>Вода минеральная «Моршинская» Спорт н/г1 б-0,75л</t>
  </si>
  <si>
    <t>Напиток Кока Кола ж/б -0,33л</t>
  </si>
  <si>
    <t>Напиток Спрайт  ж/б  1 ж/б-0,33л</t>
  </si>
  <si>
    <t>Напиток Фанта ж/б, 1 ж/б-0,33л</t>
  </si>
  <si>
    <t>Напиток Швепс ж/б, 1 ж/б-0,33л</t>
  </si>
  <si>
    <t>Пиво безалкогольное 1 ж/б-0,5л</t>
  </si>
  <si>
    <t>Пиво безалкогольное с/б 1 с/б.-0,5л.</t>
  </si>
  <si>
    <t>Арахис в ассортименте,  1шт.-60гр</t>
  </si>
  <si>
    <t>Луковые кольца «Золотые» в ассортименте 1шт.–40гр.</t>
  </si>
  <si>
    <t>Луковые кольца «Золотые» в ассортименте 1шт. – 100гр.</t>
  </si>
  <si>
    <t>Сухарики (багеты) в ассортименте «Флинт»  1шт.-90гр.</t>
  </si>
  <si>
    <t>Чипсы  в ассортименте «Люкс» 1шт.-105гр.</t>
  </si>
  <si>
    <t>Чипсы  в ассортименте «Люкс» 1шт.-125гр.</t>
  </si>
  <si>
    <t>Чипсы  в ассортименте «Лэйс» 1шт.-140гр.</t>
  </si>
  <si>
    <t>Нектар в ассортименте «Фиксики», «Рич»1шт.-0,2л</t>
  </si>
  <si>
    <t>Сок Фруктовый Беспредел в ассортименте 1шт.-0,2л.</t>
  </si>
  <si>
    <t>Нектар Сочный в ассортименте 1шт.-0,2л</t>
  </si>
  <si>
    <t>Печенье Двойная Радость 50гр.</t>
  </si>
  <si>
    <t>Печенье «Орео» 1пач.-176гр.</t>
  </si>
  <si>
    <t>Печенье «Орео» 1пач.-36гр.</t>
  </si>
  <si>
    <t>Печенье NEFIS«Калипсо»               1шт.-20гр.</t>
  </si>
  <si>
    <t>Шоколадный батончик  с кокосом  1шт.-40гр.</t>
  </si>
  <si>
    <t>Чипсы  в ассортименте «Русская Картошка» 1шт.-80гр.</t>
  </si>
  <si>
    <t>Чипсы  в ассортименте «Русская Картошка» 1шт.-50гр.</t>
  </si>
  <si>
    <t>Чипсы  в ассортименте «Хрум» 1шт.-100гр.</t>
  </si>
  <si>
    <t xml:space="preserve">                          Статья 16 Закона ПМР "О республиканском бюджете на 2025 год"</t>
  </si>
  <si>
    <t>Кукуруза для попкорна  кг.</t>
  </si>
  <si>
    <t>кг.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</si>
</sst>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0" xfId="0" applyFont="1"/>
    <xf numFmtId="0" fontId="4" fillId="0" borderId="0" xfId="0" applyFont="1"/>
    <xf numFmtId="0" fontId="4" fillId="0" borderId="1" xfId="0" applyFont="1" applyBorder="1" applyAlignment="1">
      <alignment vertical="center" wrapText="1"/>
    </xf>
    <xf numFmtId="0" fontId="0" fillId="0" borderId="1" xfId="0" applyBorder="1"/>
    <xf numFmtId="0" fontId="2" fillId="0" borderId="1" xfId="0" applyFont="1" applyBorder="1"/>
    <xf numFmtId="0" fontId="1" fillId="0" borderId="1" xfId="0" applyFont="1" applyBorder="1"/>
    <xf numFmtId="0" fontId="3" fillId="0" borderId="1" xfId="0" applyFont="1" applyBorder="1"/>
    <xf numFmtId="0" fontId="2" fillId="0" borderId="4" xfId="0" applyFont="1" applyBorder="1"/>
    <xf numFmtId="0" fontId="3" fillId="0" borderId="4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0" fontId="0" fillId="0" borderId="7" xfId="0" applyBorder="1"/>
    <xf numFmtId="0" fontId="2" fillId="0" borderId="7" xfId="0" applyFont="1" applyBorder="1"/>
    <xf numFmtId="0" fontId="2" fillId="0" borderId="11" xfId="0" applyFont="1" applyBorder="1"/>
    <xf numFmtId="0" fontId="1" fillId="0" borderId="7" xfId="0" applyFont="1" applyBorder="1"/>
    <xf numFmtId="2" fontId="7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4" fillId="0" borderId="8" xfId="0" applyFont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/>
    </xf>
    <xf numFmtId="0" fontId="7" fillId="0" borderId="1" xfId="0" applyFont="1" applyBorder="1" applyAlignment="1">
      <alignment horizontal="center" vertical="top" wrapText="1"/>
    </xf>
    <xf numFmtId="0" fontId="0" fillId="0" borderId="0" xfId="0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2" xfId="0" applyBorder="1"/>
    <xf numFmtId="0" fontId="10" fillId="0" borderId="8" xfId="0" applyFont="1" applyBorder="1"/>
    <xf numFmtId="0" fontId="14" fillId="0" borderId="2" xfId="0" applyFont="1" applyBorder="1" applyAlignment="1">
      <alignment horizontal="center" vertical="top"/>
    </xf>
    <xf numFmtId="0" fontId="15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center"/>
    </xf>
    <xf numFmtId="3" fontId="11" fillId="0" borderId="15" xfId="0" applyNumberFormat="1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/>
    </xf>
    <xf numFmtId="0" fontId="0" fillId="0" borderId="13" xfId="0" applyBorder="1"/>
    <xf numFmtId="0" fontId="13" fillId="0" borderId="4" xfId="0" applyFont="1" applyBorder="1" applyAlignment="1">
      <alignment vertical="top"/>
    </xf>
    <xf numFmtId="0" fontId="13" fillId="0" borderId="4" xfId="0" applyFont="1" applyBorder="1" applyAlignment="1">
      <alignment horizontal="left" vertical="top"/>
    </xf>
    <xf numFmtId="0" fontId="13" fillId="0" borderId="4" xfId="0" applyFont="1" applyBorder="1" applyAlignment="1">
      <alignment horizontal="center" vertical="center"/>
    </xf>
    <xf numFmtId="0" fontId="0" fillId="0" borderId="0" xfId="0" applyBorder="1"/>
    <xf numFmtId="0" fontId="13" fillId="0" borderId="0" xfId="0" applyFont="1" applyBorder="1" applyAlignment="1">
      <alignment vertical="top"/>
    </xf>
    <xf numFmtId="0" fontId="13" fillId="0" borderId="0" xfId="0" applyFont="1" applyBorder="1" applyAlignment="1">
      <alignment horizontal="left" vertical="top"/>
    </xf>
    <xf numFmtId="0" fontId="0" fillId="0" borderId="0" xfId="0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" fillId="0" borderId="0" xfId="0" applyFont="1" applyBorder="1"/>
    <xf numFmtId="0" fontId="7" fillId="0" borderId="0" xfId="0" applyFont="1" applyBorder="1" applyAlignment="1">
      <alignment vertical="top"/>
    </xf>
    <xf numFmtId="0" fontId="7" fillId="0" borderId="0" xfId="0" applyFont="1" applyBorder="1" applyAlignment="1">
      <alignment horizontal="left" vertical="top"/>
    </xf>
    <xf numFmtId="0" fontId="1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 readingOrder="1"/>
    </xf>
    <xf numFmtId="0" fontId="5" fillId="0" borderId="3" xfId="0" applyFont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7"/>
  <sheetViews>
    <sheetView tabSelected="1" topLeftCell="A69" zoomScale="130" zoomScaleNormal="130" workbookViewId="0">
      <selection activeCell="I8" sqref="I8"/>
    </sheetView>
  </sheetViews>
  <sheetFormatPr defaultRowHeight="15" x14ac:dyDescent="0.25"/>
  <cols>
    <col min="1" max="1" width="6.7109375" customWidth="1"/>
    <col min="2" max="2" width="6.42578125" customWidth="1"/>
    <col min="3" max="3" width="5" style="31" customWidth="1"/>
    <col min="4" max="4" width="19.7109375" style="28" customWidth="1"/>
    <col min="5" max="5" width="8" customWidth="1"/>
    <col min="6" max="6" width="12.140625" customWidth="1"/>
    <col min="7" max="7" width="5.140625" style="33" customWidth="1"/>
    <col min="8" max="8" width="9.42578125" style="33" customWidth="1"/>
    <col min="9" max="9" width="11.85546875" style="34" customWidth="1"/>
    <col min="10" max="10" width="11.28515625" customWidth="1"/>
    <col min="11" max="11" width="14.7109375" customWidth="1"/>
    <col min="12" max="12" width="10.140625" customWidth="1"/>
    <col min="13" max="13" width="10.7109375" customWidth="1"/>
    <col min="14" max="14" width="11" customWidth="1"/>
  </cols>
  <sheetData>
    <row r="1" spans="1:14" hidden="1" x14ac:dyDescent="0.25"/>
    <row r="2" spans="1:14" ht="12" customHeight="1" x14ac:dyDescent="0.25">
      <c r="A2" s="88" t="s">
        <v>18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spans="1:14" ht="2.25" hidden="1" customHeight="1" x14ac:dyDescent="0.25"/>
    <row r="4" spans="1:14" ht="12" customHeight="1" x14ac:dyDescent="0.25">
      <c r="A4" s="5"/>
      <c r="B4" s="90" t="s">
        <v>15</v>
      </c>
      <c r="C4" s="90"/>
      <c r="D4" s="90"/>
      <c r="E4" s="6"/>
      <c r="F4" s="6"/>
      <c r="G4" s="35"/>
    </row>
    <row r="5" spans="1:14" ht="10.5" customHeight="1" x14ac:dyDescent="0.25">
      <c r="A5" s="5"/>
      <c r="B5" s="89" t="s">
        <v>16</v>
      </c>
      <c r="C5" s="89"/>
      <c r="D5" s="89"/>
      <c r="E5" s="89"/>
      <c r="F5" s="6"/>
      <c r="G5" s="35"/>
    </row>
    <row r="6" spans="1:14" ht="12.75" customHeight="1" x14ac:dyDescent="0.25">
      <c r="A6" s="5"/>
      <c r="B6" s="89" t="s">
        <v>25</v>
      </c>
      <c r="C6" s="89"/>
      <c r="D6" s="89"/>
      <c r="E6" s="89"/>
      <c r="F6" s="89"/>
      <c r="G6" s="89"/>
    </row>
    <row r="7" spans="1:14" ht="13.5" customHeight="1" x14ac:dyDescent="0.25">
      <c r="A7" s="5"/>
      <c r="B7" s="89"/>
      <c r="C7" s="89"/>
      <c r="D7" s="89"/>
      <c r="E7" s="89"/>
      <c r="F7" s="89"/>
      <c r="G7" s="89"/>
    </row>
    <row r="8" spans="1:14" ht="12.75" customHeight="1" x14ac:dyDescent="0.25">
      <c r="A8" s="5"/>
      <c r="B8" s="89" t="s">
        <v>69</v>
      </c>
      <c r="C8" s="89"/>
      <c r="D8" s="89"/>
      <c r="E8" s="89"/>
      <c r="F8" s="6"/>
      <c r="G8" s="35"/>
    </row>
    <row r="9" spans="1:14" ht="1.5" customHeight="1" x14ac:dyDescent="0.25"/>
    <row r="10" spans="1:14" ht="12" customHeight="1" x14ac:dyDescent="0.25">
      <c r="A10" s="62" t="s">
        <v>0</v>
      </c>
      <c r="B10" s="91" t="s">
        <v>10</v>
      </c>
      <c r="C10" s="94" t="s">
        <v>1</v>
      </c>
      <c r="D10" s="95" t="s">
        <v>11</v>
      </c>
      <c r="E10" s="96"/>
      <c r="F10" s="96"/>
      <c r="G10" s="96"/>
      <c r="H10" s="97"/>
      <c r="I10" s="65" t="s">
        <v>2</v>
      </c>
      <c r="J10" s="66" t="s">
        <v>3</v>
      </c>
      <c r="K10" s="69" t="s">
        <v>4</v>
      </c>
      <c r="L10" s="72" t="s">
        <v>5</v>
      </c>
      <c r="M10" s="62" t="s">
        <v>14</v>
      </c>
      <c r="N10" s="69" t="s">
        <v>17</v>
      </c>
    </row>
    <row r="11" spans="1:14" ht="59.25" customHeight="1" x14ac:dyDescent="0.25">
      <c r="A11" s="63"/>
      <c r="B11" s="92"/>
      <c r="C11" s="94"/>
      <c r="D11" s="98" t="s">
        <v>6</v>
      </c>
      <c r="E11" s="66" t="s">
        <v>12</v>
      </c>
      <c r="F11" s="62" t="s">
        <v>7</v>
      </c>
      <c r="G11" s="95" t="s">
        <v>13</v>
      </c>
      <c r="H11" s="97"/>
      <c r="I11" s="65"/>
      <c r="J11" s="67"/>
      <c r="K11" s="70"/>
      <c r="L11" s="73"/>
      <c r="M11" s="63"/>
      <c r="N11" s="70"/>
    </row>
    <row r="12" spans="1:14" ht="108.75" customHeight="1" x14ac:dyDescent="0.25">
      <c r="A12" s="64"/>
      <c r="B12" s="93"/>
      <c r="C12" s="94"/>
      <c r="D12" s="98"/>
      <c r="E12" s="68"/>
      <c r="F12" s="64"/>
      <c r="G12" s="3" t="s">
        <v>8</v>
      </c>
      <c r="H12" s="15" t="s">
        <v>9</v>
      </c>
      <c r="I12" s="65"/>
      <c r="J12" s="68"/>
      <c r="K12" s="71"/>
      <c r="L12" s="74"/>
      <c r="M12" s="64"/>
      <c r="N12" s="71"/>
    </row>
    <row r="13" spans="1:14" ht="11.25" customHeight="1" x14ac:dyDescent="0.25">
      <c r="A13" s="3">
        <v>1</v>
      </c>
      <c r="B13" s="15">
        <v>2</v>
      </c>
      <c r="C13" s="32">
        <v>3</v>
      </c>
      <c r="D13" s="29">
        <v>4</v>
      </c>
      <c r="E13" s="16">
        <v>5</v>
      </c>
      <c r="F13" s="3">
        <v>6</v>
      </c>
      <c r="G13" s="14">
        <v>7</v>
      </c>
      <c r="H13" s="26">
        <v>8</v>
      </c>
      <c r="I13" s="17">
        <v>9</v>
      </c>
      <c r="J13" s="16">
        <v>10</v>
      </c>
      <c r="K13" s="3">
        <v>11</v>
      </c>
      <c r="L13" s="3">
        <v>12</v>
      </c>
      <c r="M13" s="3">
        <v>13</v>
      </c>
      <c r="N13" s="3">
        <v>14</v>
      </c>
    </row>
    <row r="14" spans="1:14" ht="33" customHeight="1" x14ac:dyDescent="0.25">
      <c r="A14" s="84" t="s">
        <v>70</v>
      </c>
      <c r="B14" s="86" t="s">
        <v>53</v>
      </c>
      <c r="C14" s="32">
        <v>1</v>
      </c>
      <c r="D14" s="29" t="s">
        <v>71</v>
      </c>
      <c r="E14" s="58" t="s">
        <v>54</v>
      </c>
      <c r="F14" s="58"/>
      <c r="G14" s="57" t="s">
        <v>20</v>
      </c>
      <c r="H14" s="18">
        <v>200</v>
      </c>
      <c r="I14" s="24">
        <v>1880</v>
      </c>
      <c r="J14" s="78" t="s">
        <v>21</v>
      </c>
      <c r="K14" s="75" t="s">
        <v>22</v>
      </c>
      <c r="L14" s="81" t="s">
        <v>52</v>
      </c>
      <c r="M14" s="75" t="s">
        <v>96</v>
      </c>
      <c r="N14" s="7"/>
    </row>
    <row r="15" spans="1:14" ht="22.5" customHeight="1" x14ac:dyDescent="0.25">
      <c r="A15" s="85"/>
      <c r="B15" s="87"/>
      <c r="C15" s="32">
        <v>2</v>
      </c>
      <c r="D15" s="29" t="s">
        <v>26</v>
      </c>
      <c r="E15" s="59"/>
      <c r="F15" s="59"/>
      <c r="G15" s="57" t="s">
        <v>20</v>
      </c>
      <c r="H15" s="18">
        <v>250</v>
      </c>
      <c r="I15" s="24">
        <v>1400</v>
      </c>
      <c r="J15" s="79"/>
      <c r="K15" s="76"/>
      <c r="L15" s="82"/>
      <c r="M15" s="76"/>
      <c r="N15" s="7"/>
    </row>
    <row r="16" spans="1:14" ht="21.75" customHeight="1" x14ac:dyDescent="0.25">
      <c r="A16" s="85"/>
      <c r="B16" s="87"/>
      <c r="C16" s="32">
        <v>3</v>
      </c>
      <c r="D16" s="29" t="s">
        <v>27</v>
      </c>
      <c r="E16" s="59"/>
      <c r="F16" s="59"/>
      <c r="G16" s="57" t="s">
        <v>20</v>
      </c>
      <c r="H16" s="18">
        <v>200</v>
      </c>
      <c r="I16" s="24">
        <v>1120</v>
      </c>
      <c r="J16" s="79"/>
      <c r="K16" s="76"/>
      <c r="L16" s="82"/>
      <c r="M16" s="76"/>
      <c r="N16" s="7"/>
    </row>
    <row r="17" spans="1:14" ht="21.75" customHeight="1" x14ac:dyDescent="0.25">
      <c r="A17" s="85"/>
      <c r="B17" s="87"/>
      <c r="C17" s="32">
        <v>4</v>
      </c>
      <c r="D17" s="29" t="s">
        <v>28</v>
      </c>
      <c r="E17" s="59"/>
      <c r="F17" s="59"/>
      <c r="G17" s="57" t="s">
        <v>20</v>
      </c>
      <c r="H17" s="18">
        <v>400</v>
      </c>
      <c r="I17" s="24">
        <v>2240</v>
      </c>
      <c r="J17" s="79"/>
      <c r="K17" s="76"/>
      <c r="L17" s="82"/>
      <c r="M17" s="76"/>
      <c r="N17" s="7"/>
    </row>
    <row r="18" spans="1:14" ht="33.75" customHeight="1" x14ac:dyDescent="0.25">
      <c r="A18" s="85"/>
      <c r="B18" s="87"/>
      <c r="C18" s="32">
        <v>5</v>
      </c>
      <c r="D18" s="30" t="s">
        <v>29</v>
      </c>
      <c r="E18" s="59"/>
      <c r="F18" s="59"/>
      <c r="G18" s="57" t="s">
        <v>20</v>
      </c>
      <c r="H18" s="18">
        <v>250</v>
      </c>
      <c r="I18" s="24">
        <v>1522.5</v>
      </c>
      <c r="J18" s="79"/>
      <c r="K18" s="76"/>
      <c r="L18" s="82"/>
      <c r="M18" s="76"/>
      <c r="N18" s="7"/>
    </row>
    <row r="19" spans="1:14" ht="33" customHeight="1" x14ac:dyDescent="0.25">
      <c r="A19" s="85"/>
      <c r="B19" s="87"/>
      <c r="C19" s="32">
        <v>6</v>
      </c>
      <c r="D19" s="30" t="s">
        <v>30</v>
      </c>
      <c r="E19" s="59"/>
      <c r="F19" s="59"/>
      <c r="G19" s="57" t="s">
        <v>20</v>
      </c>
      <c r="H19" s="18">
        <v>200</v>
      </c>
      <c r="I19" s="24">
        <v>1640</v>
      </c>
      <c r="J19" s="79"/>
      <c r="K19" s="76"/>
      <c r="L19" s="82"/>
      <c r="M19" s="76"/>
      <c r="N19" s="7"/>
    </row>
    <row r="20" spans="1:14" ht="33.75" customHeight="1" x14ac:dyDescent="0.25">
      <c r="A20" s="85"/>
      <c r="B20" s="87"/>
      <c r="C20" s="32">
        <v>7</v>
      </c>
      <c r="D20" s="29" t="s">
        <v>55</v>
      </c>
      <c r="E20" s="59"/>
      <c r="F20" s="59"/>
      <c r="G20" s="57" t="s">
        <v>20</v>
      </c>
      <c r="H20" s="18">
        <v>180</v>
      </c>
      <c r="I20" s="24">
        <v>2359.8000000000002</v>
      </c>
      <c r="J20" s="79"/>
      <c r="K20" s="76"/>
      <c r="L20" s="82"/>
      <c r="M20" s="76"/>
      <c r="N20" s="7"/>
    </row>
    <row r="21" spans="1:14" ht="34.5" customHeight="1" x14ac:dyDescent="0.25">
      <c r="A21" s="85"/>
      <c r="B21" s="87"/>
      <c r="C21" s="32">
        <v>8</v>
      </c>
      <c r="D21" s="29" t="s">
        <v>51</v>
      </c>
      <c r="E21" s="59"/>
      <c r="F21" s="59"/>
      <c r="G21" s="57" t="s">
        <v>20</v>
      </c>
      <c r="H21" s="18">
        <v>300</v>
      </c>
      <c r="I21" s="24">
        <v>5067</v>
      </c>
      <c r="J21" s="79"/>
      <c r="K21" s="76"/>
      <c r="L21" s="82"/>
      <c r="M21" s="76"/>
      <c r="N21" s="7"/>
    </row>
    <row r="22" spans="1:14" ht="21.75" customHeight="1" x14ac:dyDescent="0.25">
      <c r="A22" s="85"/>
      <c r="B22" s="87"/>
      <c r="C22" s="32">
        <v>9</v>
      </c>
      <c r="D22" s="29" t="s">
        <v>56</v>
      </c>
      <c r="E22" s="59"/>
      <c r="F22" s="59"/>
      <c r="G22" s="57" t="s">
        <v>20</v>
      </c>
      <c r="H22" s="18">
        <v>180</v>
      </c>
      <c r="I22" s="24">
        <v>2869.2</v>
      </c>
      <c r="J22" s="79"/>
      <c r="K22" s="76"/>
      <c r="L22" s="82"/>
      <c r="M22" s="76"/>
      <c r="N22" s="7"/>
    </row>
    <row r="23" spans="1:14" ht="21.75" customHeight="1" x14ac:dyDescent="0.25">
      <c r="A23" s="85"/>
      <c r="B23" s="87"/>
      <c r="C23" s="32">
        <v>10</v>
      </c>
      <c r="D23" s="29" t="s">
        <v>72</v>
      </c>
      <c r="E23" s="59"/>
      <c r="F23" s="59"/>
      <c r="G23" s="57" t="s">
        <v>20</v>
      </c>
      <c r="H23" s="18">
        <v>450</v>
      </c>
      <c r="I23" s="24">
        <v>5175</v>
      </c>
      <c r="J23" s="79"/>
      <c r="K23" s="76"/>
      <c r="L23" s="82"/>
      <c r="M23" s="76"/>
      <c r="N23" s="7"/>
    </row>
    <row r="24" spans="1:14" ht="11.25" customHeight="1" x14ac:dyDescent="0.25">
      <c r="A24" s="85"/>
      <c r="B24" s="87"/>
      <c r="C24" s="32">
        <v>11</v>
      </c>
      <c r="D24" s="29" t="s">
        <v>31</v>
      </c>
      <c r="E24" s="59"/>
      <c r="F24" s="59"/>
      <c r="G24" s="57" t="s">
        <v>20</v>
      </c>
      <c r="H24" s="19">
        <v>450</v>
      </c>
      <c r="I24" s="24">
        <v>6075</v>
      </c>
      <c r="J24" s="79"/>
      <c r="K24" s="76"/>
      <c r="L24" s="82"/>
      <c r="M24" s="76"/>
      <c r="N24" s="7"/>
    </row>
    <row r="25" spans="1:14" ht="11.25" customHeight="1" x14ac:dyDescent="0.25">
      <c r="A25" s="85"/>
      <c r="B25" s="87"/>
      <c r="C25" s="32">
        <v>12</v>
      </c>
      <c r="D25" s="29" t="s">
        <v>57</v>
      </c>
      <c r="E25" s="59"/>
      <c r="F25" s="59"/>
      <c r="G25" s="57" t="s">
        <v>20</v>
      </c>
      <c r="H25" s="18">
        <v>450</v>
      </c>
      <c r="I25" s="24">
        <v>9652.5</v>
      </c>
      <c r="J25" s="79"/>
      <c r="K25" s="76"/>
      <c r="L25" s="82"/>
      <c r="M25" s="76"/>
      <c r="N25" s="7"/>
    </row>
    <row r="26" spans="1:14" ht="21.75" customHeight="1" x14ac:dyDescent="0.25">
      <c r="A26" s="85"/>
      <c r="B26" s="87"/>
      <c r="C26" s="32">
        <v>13</v>
      </c>
      <c r="D26" s="29" t="s">
        <v>58</v>
      </c>
      <c r="E26" s="59"/>
      <c r="F26" s="59"/>
      <c r="G26" s="57" t="s">
        <v>20</v>
      </c>
      <c r="H26" s="18">
        <v>100</v>
      </c>
      <c r="I26" s="24">
        <v>1315</v>
      </c>
      <c r="J26" s="79"/>
      <c r="K26" s="76"/>
      <c r="L26" s="82"/>
      <c r="M26" s="76"/>
      <c r="N26" s="7"/>
    </row>
    <row r="27" spans="1:14" ht="21.75" customHeight="1" x14ac:dyDescent="0.25">
      <c r="A27" s="85"/>
      <c r="B27" s="87"/>
      <c r="C27" s="32">
        <v>14</v>
      </c>
      <c r="D27" s="30" t="s">
        <v>73</v>
      </c>
      <c r="E27" s="59"/>
      <c r="F27" s="59"/>
      <c r="G27" s="57" t="s">
        <v>20</v>
      </c>
      <c r="H27" s="18">
        <v>300</v>
      </c>
      <c r="I27" s="24">
        <v>3450</v>
      </c>
      <c r="J27" s="79"/>
      <c r="K27" s="76"/>
      <c r="L27" s="82"/>
      <c r="M27" s="76"/>
      <c r="N27" s="7"/>
    </row>
    <row r="28" spans="1:14" ht="10.5" customHeight="1" x14ac:dyDescent="0.25">
      <c r="A28" s="85"/>
      <c r="B28" s="87"/>
      <c r="C28" s="32">
        <v>15</v>
      </c>
      <c r="D28" s="30" t="s">
        <v>32</v>
      </c>
      <c r="E28" s="59"/>
      <c r="F28" s="59"/>
      <c r="G28" s="57" t="s">
        <v>20</v>
      </c>
      <c r="H28" s="18">
        <v>300</v>
      </c>
      <c r="I28" s="24">
        <v>4050</v>
      </c>
      <c r="J28" s="79"/>
      <c r="K28" s="76"/>
      <c r="L28" s="82"/>
      <c r="M28" s="76"/>
      <c r="N28" s="7"/>
    </row>
    <row r="29" spans="1:14" ht="11.25" customHeight="1" x14ac:dyDescent="0.25">
      <c r="A29" s="85"/>
      <c r="B29" s="87"/>
      <c r="C29" s="32">
        <v>16</v>
      </c>
      <c r="D29" s="29" t="s">
        <v>33</v>
      </c>
      <c r="E29" s="59"/>
      <c r="F29" s="59"/>
      <c r="G29" s="57" t="s">
        <v>20</v>
      </c>
      <c r="H29" s="18">
        <v>300</v>
      </c>
      <c r="I29" s="24">
        <v>5400</v>
      </c>
      <c r="J29" s="79"/>
      <c r="K29" s="76"/>
      <c r="L29" s="82"/>
      <c r="M29" s="76"/>
      <c r="N29" s="7"/>
    </row>
    <row r="30" spans="1:14" ht="21.75" customHeight="1" x14ac:dyDescent="0.25">
      <c r="A30" s="85"/>
      <c r="B30" s="87"/>
      <c r="C30" s="32">
        <v>17</v>
      </c>
      <c r="D30" s="29" t="s">
        <v>74</v>
      </c>
      <c r="E30" s="59"/>
      <c r="F30" s="59"/>
      <c r="G30" s="57" t="s">
        <v>20</v>
      </c>
      <c r="H30" s="18">
        <v>300</v>
      </c>
      <c r="I30" s="24">
        <v>3459</v>
      </c>
      <c r="J30" s="79"/>
      <c r="K30" s="76"/>
      <c r="L30" s="82"/>
      <c r="M30" s="76"/>
      <c r="N30" s="7"/>
    </row>
    <row r="31" spans="1:14" ht="12" customHeight="1" x14ac:dyDescent="0.25">
      <c r="A31" s="85"/>
      <c r="B31" s="87"/>
      <c r="C31" s="32">
        <v>18</v>
      </c>
      <c r="D31" s="29" t="s">
        <v>34</v>
      </c>
      <c r="E31" s="59"/>
      <c r="F31" s="59"/>
      <c r="G31" s="57" t="s">
        <v>20</v>
      </c>
      <c r="H31" s="18">
        <v>300</v>
      </c>
      <c r="I31" s="24">
        <v>4050</v>
      </c>
      <c r="J31" s="79"/>
      <c r="K31" s="76"/>
      <c r="L31" s="82"/>
      <c r="M31" s="76"/>
      <c r="N31" s="7"/>
    </row>
    <row r="32" spans="1:14" ht="11.25" customHeight="1" x14ac:dyDescent="0.25">
      <c r="A32" s="85"/>
      <c r="B32" s="87"/>
      <c r="C32" s="32">
        <v>19</v>
      </c>
      <c r="D32" s="29" t="s">
        <v>35</v>
      </c>
      <c r="E32" s="59"/>
      <c r="F32" s="59"/>
      <c r="G32" s="57" t="s">
        <v>20</v>
      </c>
      <c r="H32" s="18">
        <v>300</v>
      </c>
      <c r="I32" s="24">
        <v>5400</v>
      </c>
      <c r="J32" s="79"/>
      <c r="K32" s="76"/>
      <c r="L32" s="82"/>
      <c r="M32" s="76"/>
      <c r="N32" s="7"/>
    </row>
    <row r="33" spans="1:14" ht="23.25" customHeight="1" x14ac:dyDescent="0.25">
      <c r="A33" s="85"/>
      <c r="B33" s="87"/>
      <c r="C33" s="32">
        <v>20</v>
      </c>
      <c r="D33" s="29" t="s">
        <v>59</v>
      </c>
      <c r="E33" s="59"/>
      <c r="F33" s="59"/>
      <c r="G33" s="57" t="s">
        <v>20</v>
      </c>
      <c r="H33" s="18">
        <v>200</v>
      </c>
      <c r="I33" s="24">
        <v>2520</v>
      </c>
      <c r="J33" s="79"/>
      <c r="K33" s="76"/>
      <c r="L33" s="82"/>
      <c r="M33" s="76"/>
      <c r="N33" s="7"/>
    </row>
    <row r="34" spans="1:14" s="2" customFormat="1" ht="23.25" customHeight="1" x14ac:dyDescent="0.2">
      <c r="A34" s="85"/>
      <c r="B34" s="87"/>
      <c r="C34" s="32">
        <v>21</v>
      </c>
      <c r="D34" s="29" t="s">
        <v>75</v>
      </c>
      <c r="E34" s="59"/>
      <c r="F34" s="59"/>
      <c r="G34" s="57" t="s">
        <v>20</v>
      </c>
      <c r="H34" s="18">
        <v>80</v>
      </c>
      <c r="I34" s="24">
        <v>1904</v>
      </c>
      <c r="J34" s="80"/>
      <c r="K34" s="77"/>
      <c r="L34" s="83"/>
      <c r="M34" s="77"/>
      <c r="N34" s="4"/>
    </row>
    <row r="35" spans="1:14" ht="23.25" customHeight="1" x14ac:dyDescent="0.25">
      <c r="A35" s="85"/>
      <c r="B35" s="87"/>
      <c r="C35" s="32">
        <v>22</v>
      </c>
      <c r="D35" s="29" t="s">
        <v>60</v>
      </c>
      <c r="E35" s="59"/>
      <c r="F35" s="59"/>
      <c r="G35" s="57" t="s">
        <v>23</v>
      </c>
      <c r="H35" s="18">
        <v>120</v>
      </c>
      <c r="I35" s="24">
        <v>372</v>
      </c>
    </row>
    <row r="36" spans="1:14" ht="21.75" customHeight="1" x14ac:dyDescent="0.25">
      <c r="A36" s="85"/>
      <c r="B36" s="87"/>
      <c r="C36" s="32">
        <v>23</v>
      </c>
      <c r="D36" s="29" t="s">
        <v>61</v>
      </c>
      <c r="E36" s="59"/>
      <c r="F36" s="59"/>
      <c r="G36" s="57" t="s">
        <v>20</v>
      </c>
      <c r="H36" s="18">
        <v>120</v>
      </c>
      <c r="I36" s="24">
        <v>298.8</v>
      </c>
      <c r="J36" s="20"/>
      <c r="K36" s="8"/>
      <c r="L36" s="8"/>
      <c r="M36" s="8"/>
      <c r="N36" s="8"/>
    </row>
    <row r="37" spans="1:14" ht="21.75" customHeight="1" x14ac:dyDescent="0.25">
      <c r="A37" s="85"/>
      <c r="B37" s="87"/>
      <c r="C37" s="32">
        <v>24</v>
      </c>
      <c r="D37" s="29" t="s">
        <v>76</v>
      </c>
      <c r="E37" s="59"/>
      <c r="F37" s="59"/>
      <c r="G37" s="57" t="s">
        <v>20</v>
      </c>
      <c r="H37" s="18">
        <v>300</v>
      </c>
      <c r="I37" s="24">
        <v>5133</v>
      </c>
      <c r="J37" s="20"/>
      <c r="K37" s="8"/>
      <c r="L37" s="8"/>
      <c r="M37" s="8"/>
      <c r="N37" s="8"/>
    </row>
    <row r="38" spans="1:14" ht="21.75" customHeight="1" x14ac:dyDescent="0.25">
      <c r="A38" s="85"/>
      <c r="B38" s="87"/>
      <c r="C38" s="32">
        <v>25</v>
      </c>
      <c r="D38" s="29" t="s">
        <v>77</v>
      </c>
      <c r="E38" s="59"/>
      <c r="F38" s="59"/>
      <c r="G38" s="57" t="s">
        <v>20</v>
      </c>
      <c r="H38" s="18">
        <v>150</v>
      </c>
      <c r="I38" s="24">
        <v>1957.5</v>
      </c>
      <c r="J38" s="20"/>
      <c r="K38" s="8"/>
      <c r="L38" s="8"/>
      <c r="M38" s="8"/>
      <c r="N38" s="8"/>
    </row>
    <row r="39" spans="1:14" s="2" customFormat="1" ht="12.75" customHeight="1" x14ac:dyDescent="0.2">
      <c r="A39" s="85"/>
      <c r="B39" s="87"/>
      <c r="C39" s="32">
        <v>26</v>
      </c>
      <c r="D39" s="29" t="s">
        <v>97</v>
      </c>
      <c r="E39" s="59"/>
      <c r="F39" s="59"/>
      <c r="G39" s="57" t="s">
        <v>98</v>
      </c>
      <c r="H39" s="18">
        <v>1200</v>
      </c>
      <c r="I39" s="24">
        <v>18000</v>
      </c>
      <c r="J39" s="1" t="s">
        <v>19</v>
      </c>
      <c r="K39" s="1"/>
    </row>
    <row r="40" spans="1:14" s="2" customFormat="1" ht="21.75" customHeight="1" x14ac:dyDescent="0.2">
      <c r="A40" s="85"/>
      <c r="B40" s="87"/>
      <c r="C40" s="32">
        <v>27</v>
      </c>
      <c r="D40" s="29" t="s">
        <v>62</v>
      </c>
      <c r="E40" s="59"/>
      <c r="F40" s="59"/>
      <c r="G40" s="57" t="s">
        <v>98</v>
      </c>
      <c r="H40" s="18">
        <v>40</v>
      </c>
      <c r="I40" s="24">
        <v>11600</v>
      </c>
      <c r="J40" s="21"/>
      <c r="K40" s="9"/>
      <c r="L40" s="11"/>
      <c r="M40" s="11"/>
      <c r="N40" s="11"/>
    </row>
    <row r="41" spans="1:14" s="2" customFormat="1" ht="13.5" customHeight="1" x14ac:dyDescent="0.2">
      <c r="A41" s="85"/>
      <c r="B41" s="87"/>
      <c r="C41" s="32">
        <v>28</v>
      </c>
      <c r="D41" s="29" t="s">
        <v>36</v>
      </c>
      <c r="E41" s="59"/>
      <c r="F41" s="59"/>
      <c r="G41" s="57" t="s">
        <v>50</v>
      </c>
      <c r="H41" s="18">
        <v>15</v>
      </c>
      <c r="I41" s="24">
        <v>730.5</v>
      </c>
      <c r="J41" s="22"/>
      <c r="K41" s="12"/>
      <c r="L41" s="13"/>
      <c r="M41" s="13"/>
      <c r="N41" s="13"/>
    </row>
    <row r="42" spans="1:14" ht="12" customHeight="1" x14ac:dyDescent="0.25">
      <c r="A42" s="85"/>
      <c r="B42" s="87"/>
      <c r="C42" s="32">
        <v>29</v>
      </c>
      <c r="D42" s="29" t="s">
        <v>37</v>
      </c>
      <c r="E42" s="59"/>
      <c r="F42" s="59"/>
      <c r="G42" s="57" t="s">
        <v>23</v>
      </c>
      <c r="H42" s="18">
        <v>20</v>
      </c>
      <c r="I42" s="24">
        <v>166</v>
      </c>
      <c r="J42" s="23"/>
      <c r="K42" s="10"/>
      <c r="L42" s="8"/>
      <c r="M42" s="8"/>
      <c r="N42" s="8"/>
    </row>
    <row r="43" spans="1:14" ht="33" customHeight="1" x14ac:dyDescent="0.25">
      <c r="A43" s="85"/>
      <c r="B43" s="87"/>
      <c r="C43" s="32">
        <v>30</v>
      </c>
      <c r="D43" s="29" t="s">
        <v>38</v>
      </c>
      <c r="E43" s="59"/>
      <c r="F43" s="59"/>
      <c r="G43" s="57" t="s">
        <v>50</v>
      </c>
      <c r="H43" s="18">
        <v>50</v>
      </c>
      <c r="I43" s="24">
        <v>675</v>
      </c>
      <c r="J43" s="20"/>
      <c r="K43" s="8"/>
      <c r="L43" s="8"/>
      <c r="M43" s="8"/>
      <c r="N43" s="8"/>
    </row>
    <row r="44" spans="1:14" ht="22.5" customHeight="1" x14ac:dyDescent="0.25">
      <c r="A44" s="85"/>
      <c r="B44" s="87"/>
      <c r="C44" s="32">
        <v>31</v>
      </c>
      <c r="D44" s="29" t="s">
        <v>63</v>
      </c>
      <c r="E44" s="59"/>
      <c r="F44" s="59"/>
      <c r="G44" s="57" t="s">
        <v>20</v>
      </c>
      <c r="H44" s="18">
        <v>180</v>
      </c>
      <c r="I44" s="24">
        <v>4998.6000000000004</v>
      </c>
      <c r="J44" s="20"/>
      <c r="K44" s="8"/>
      <c r="L44" s="8"/>
      <c r="M44" s="8"/>
      <c r="N44" s="8"/>
    </row>
    <row r="45" spans="1:14" ht="22.5" x14ac:dyDescent="0.25">
      <c r="A45" s="85"/>
      <c r="B45" s="87"/>
      <c r="C45" s="32">
        <v>32</v>
      </c>
      <c r="D45" s="29" t="s">
        <v>78</v>
      </c>
      <c r="E45" s="59"/>
      <c r="F45" s="59"/>
      <c r="G45" s="57" t="s">
        <v>20</v>
      </c>
      <c r="H45" s="18">
        <v>100</v>
      </c>
      <c r="I45" s="24">
        <v>860</v>
      </c>
      <c r="J45" s="20"/>
      <c r="K45" s="8"/>
      <c r="L45" s="8"/>
      <c r="M45" s="8"/>
      <c r="N45" s="8"/>
    </row>
    <row r="46" spans="1:14" ht="23.25" customHeight="1" x14ac:dyDescent="0.25">
      <c r="A46" s="85"/>
      <c r="B46" s="87"/>
      <c r="C46" s="32">
        <v>33</v>
      </c>
      <c r="D46" s="29" t="s">
        <v>39</v>
      </c>
      <c r="E46" s="59"/>
      <c r="F46" s="59"/>
      <c r="G46" s="57" t="s">
        <v>20</v>
      </c>
      <c r="H46" s="18">
        <v>80</v>
      </c>
      <c r="I46" s="24">
        <v>636.79999999999995</v>
      </c>
      <c r="J46" s="20"/>
      <c r="K46" s="8"/>
      <c r="L46" s="8"/>
      <c r="M46" s="8"/>
      <c r="N46" s="8"/>
    </row>
    <row r="47" spans="1:14" ht="22.5" customHeight="1" x14ac:dyDescent="0.25">
      <c r="A47" s="85"/>
      <c r="B47" s="87"/>
      <c r="C47" s="32">
        <v>34</v>
      </c>
      <c r="D47" s="29" t="s">
        <v>79</v>
      </c>
      <c r="E47" s="59"/>
      <c r="F47" s="59"/>
      <c r="G47" s="57" t="s">
        <v>20</v>
      </c>
      <c r="H47" s="18">
        <v>250</v>
      </c>
      <c r="I47" s="24">
        <v>2275</v>
      </c>
      <c r="J47" s="20"/>
      <c r="K47" s="8"/>
      <c r="L47" s="8"/>
      <c r="M47" s="8"/>
      <c r="N47" s="8"/>
    </row>
    <row r="48" spans="1:14" ht="21.75" customHeight="1" x14ac:dyDescent="0.25">
      <c r="A48" s="85"/>
      <c r="B48" s="87"/>
      <c r="C48" s="32">
        <v>35</v>
      </c>
      <c r="D48" s="29" t="s">
        <v>80</v>
      </c>
      <c r="E48" s="59"/>
      <c r="F48" s="59"/>
      <c r="G48" s="57" t="s">
        <v>20</v>
      </c>
      <c r="H48" s="18">
        <v>250</v>
      </c>
      <c r="I48" s="24">
        <v>4565</v>
      </c>
      <c r="J48" s="20"/>
      <c r="K48" s="8"/>
      <c r="L48" s="8"/>
      <c r="M48" s="8"/>
      <c r="N48" s="8"/>
    </row>
    <row r="49" spans="1:14" ht="22.5" x14ac:dyDescent="0.25">
      <c r="A49" s="85"/>
      <c r="B49" s="87"/>
      <c r="C49" s="32">
        <v>36</v>
      </c>
      <c r="D49" s="29" t="s">
        <v>40</v>
      </c>
      <c r="E49" s="59"/>
      <c r="F49" s="59"/>
      <c r="G49" s="57" t="s">
        <v>20</v>
      </c>
      <c r="H49" s="18">
        <v>50</v>
      </c>
      <c r="I49" s="24">
        <v>154</v>
      </c>
      <c r="J49" s="20"/>
      <c r="K49" s="8"/>
      <c r="L49" s="8"/>
      <c r="M49" s="8"/>
      <c r="N49" s="8"/>
    </row>
    <row r="50" spans="1:14" ht="24.75" customHeight="1" x14ac:dyDescent="0.25">
      <c r="A50" s="85"/>
      <c r="B50" s="87"/>
      <c r="C50" s="32">
        <v>37</v>
      </c>
      <c r="D50" s="30" t="s">
        <v>41</v>
      </c>
      <c r="E50" s="59"/>
      <c r="F50" s="59"/>
      <c r="G50" s="57" t="s">
        <v>20</v>
      </c>
      <c r="H50" s="18">
        <v>50</v>
      </c>
      <c r="I50" s="24">
        <v>284</v>
      </c>
      <c r="J50" s="20"/>
      <c r="K50" s="8"/>
      <c r="L50" s="8"/>
      <c r="M50" s="8"/>
      <c r="N50" s="8"/>
    </row>
    <row r="51" spans="1:14" ht="36" customHeight="1" x14ac:dyDescent="0.25">
      <c r="A51" s="85"/>
      <c r="B51" s="87"/>
      <c r="C51" s="32">
        <v>38</v>
      </c>
      <c r="D51" s="30" t="s">
        <v>81</v>
      </c>
      <c r="E51" s="59"/>
      <c r="F51" s="59"/>
      <c r="G51" s="57" t="s">
        <v>20</v>
      </c>
      <c r="H51" s="18">
        <v>300</v>
      </c>
      <c r="I51" s="24">
        <v>2388</v>
      </c>
      <c r="J51" s="20"/>
      <c r="K51" s="8"/>
      <c r="L51" s="8"/>
      <c r="M51" s="8"/>
      <c r="N51" s="8"/>
    </row>
    <row r="52" spans="1:14" ht="33.75" x14ac:dyDescent="0.25">
      <c r="A52" s="85"/>
      <c r="B52" s="87"/>
      <c r="C52" s="32">
        <v>39</v>
      </c>
      <c r="D52" s="30" t="s">
        <v>93</v>
      </c>
      <c r="E52" s="59"/>
      <c r="F52" s="59"/>
      <c r="G52" s="57" t="s">
        <v>20</v>
      </c>
      <c r="H52" s="18">
        <v>250</v>
      </c>
      <c r="I52" s="24">
        <v>2822.5</v>
      </c>
      <c r="J52" s="20"/>
      <c r="K52" s="8"/>
      <c r="L52" s="8"/>
      <c r="M52" s="8"/>
      <c r="N52" s="8"/>
    </row>
    <row r="53" spans="1:14" ht="33.75" x14ac:dyDescent="0.25">
      <c r="A53" s="85"/>
      <c r="B53" s="87"/>
      <c r="C53" s="32">
        <v>40</v>
      </c>
      <c r="D53" s="29" t="s">
        <v>94</v>
      </c>
      <c r="E53" s="59"/>
      <c r="F53" s="59"/>
      <c r="G53" s="57" t="s">
        <v>20</v>
      </c>
      <c r="H53" s="18">
        <v>250</v>
      </c>
      <c r="I53" s="24">
        <v>2075</v>
      </c>
      <c r="J53" s="20"/>
      <c r="K53" s="8"/>
      <c r="L53" s="8"/>
      <c r="M53" s="8"/>
      <c r="N53" s="8"/>
    </row>
    <row r="54" spans="1:14" ht="22.5" x14ac:dyDescent="0.25">
      <c r="A54" s="85"/>
      <c r="B54" s="87"/>
      <c r="C54" s="32">
        <v>41</v>
      </c>
      <c r="D54" s="29" t="s">
        <v>95</v>
      </c>
      <c r="E54" s="59"/>
      <c r="F54" s="59"/>
      <c r="G54" s="57" t="s">
        <v>20</v>
      </c>
      <c r="H54" s="18">
        <v>100</v>
      </c>
      <c r="I54" s="24">
        <v>1198</v>
      </c>
      <c r="J54" s="20"/>
      <c r="K54" s="8"/>
      <c r="L54" s="8"/>
      <c r="M54" s="8"/>
      <c r="N54" s="8"/>
    </row>
    <row r="55" spans="1:14" ht="22.5" x14ac:dyDescent="0.25">
      <c r="A55" s="85"/>
      <c r="B55" s="87"/>
      <c r="C55" s="32">
        <v>42</v>
      </c>
      <c r="D55" s="30" t="s">
        <v>42</v>
      </c>
      <c r="E55" s="59"/>
      <c r="F55" s="59"/>
      <c r="G55" s="57" t="s">
        <v>20</v>
      </c>
      <c r="H55" s="18">
        <v>200</v>
      </c>
      <c r="I55" s="24">
        <v>1300</v>
      </c>
      <c r="J55" s="20"/>
      <c r="K55" s="8"/>
      <c r="L55" s="8"/>
      <c r="M55" s="8"/>
      <c r="N55" s="8"/>
    </row>
    <row r="56" spans="1:14" ht="21.75" customHeight="1" x14ac:dyDescent="0.25">
      <c r="A56" s="85"/>
      <c r="B56" s="87"/>
      <c r="C56" s="32">
        <v>43</v>
      </c>
      <c r="D56" s="30" t="s">
        <v>82</v>
      </c>
      <c r="E56" s="59"/>
      <c r="F56" s="59"/>
      <c r="G56" s="57" t="s">
        <v>20</v>
      </c>
      <c r="H56" s="18">
        <v>80</v>
      </c>
      <c r="I56" s="24">
        <v>1663.2</v>
      </c>
      <c r="J56" s="20"/>
      <c r="K56" s="8"/>
      <c r="L56" s="8"/>
      <c r="M56" s="8"/>
      <c r="N56" s="8"/>
    </row>
    <row r="57" spans="1:14" ht="24" customHeight="1" x14ac:dyDescent="0.25">
      <c r="A57" s="85"/>
      <c r="B57" s="87"/>
      <c r="C57" s="32">
        <v>44</v>
      </c>
      <c r="D57" s="30" t="s">
        <v>83</v>
      </c>
      <c r="E57" s="59"/>
      <c r="F57" s="59"/>
      <c r="G57" s="57" t="s">
        <v>20</v>
      </c>
      <c r="H57" s="18">
        <v>150</v>
      </c>
      <c r="I57" s="24">
        <v>3775.5</v>
      </c>
      <c r="J57" s="20"/>
      <c r="K57" s="8"/>
      <c r="L57" s="8"/>
      <c r="M57" s="8"/>
      <c r="N57" s="8"/>
    </row>
    <row r="58" spans="1:14" ht="22.5" customHeight="1" x14ac:dyDescent="0.25">
      <c r="A58" s="85"/>
      <c r="B58" s="87"/>
      <c r="C58" s="32">
        <v>45</v>
      </c>
      <c r="D58" s="29" t="s">
        <v>43</v>
      </c>
      <c r="E58" s="59"/>
      <c r="F58" s="59"/>
      <c r="G58" s="57" t="s">
        <v>20</v>
      </c>
      <c r="H58" s="18">
        <v>350</v>
      </c>
      <c r="I58" s="24">
        <v>1487.5</v>
      </c>
      <c r="J58" s="20"/>
      <c r="K58" s="8"/>
      <c r="L58" s="8"/>
      <c r="M58" s="8"/>
      <c r="N58" s="8"/>
    </row>
    <row r="59" spans="1:14" ht="22.5" customHeight="1" x14ac:dyDescent="0.25">
      <c r="A59" s="85"/>
      <c r="B59" s="87"/>
      <c r="C59" s="32">
        <v>46</v>
      </c>
      <c r="D59" s="29" t="s">
        <v>44</v>
      </c>
      <c r="E59" s="59"/>
      <c r="F59" s="59"/>
      <c r="G59" s="57" t="s">
        <v>20</v>
      </c>
      <c r="H59" s="18">
        <v>350</v>
      </c>
      <c r="I59" s="24">
        <v>3734.5</v>
      </c>
      <c r="J59" s="20"/>
      <c r="K59" s="8"/>
      <c r="L59" s="8"/>
      <c r="M59" s="8"/>
      <c r="N59" s="8"/>
    </row>
    <row r="60" spans="1:14" ht="22.5" customHeight="1" x14ac:dyDescent="0.25">
      <c r="A60" s="85"/>
      <c r="B60" s="87"/>
      <c r="C60" s="32">
        <v>47</v>
      </c>
      <c r="D60" s="29" t="s">
        <v>84</v>
      </c>
      <c r="E60" s="59"/>
      <c r="F60" s="59"/>
      <c r="G60" s="57" t="s">
        <v>20</v>
      </c>
      <c r="H60" s="18">
        <v>70</v>
      </c>
      <c r="I60" s="24">
        <v>2114</v>
      </c>
      <c r="J60" s="20"/>
      <c r="K60" s="8"/>
      <c r="L60" s="8"/>
      <c r="M60" s="8"/>
      <c r="N60" s="8"/>
    </row>
    <row r="61" spans="1:14" ht="33" customHeight="1" x14ac:dyDescent="0.25">
      <c r="A61" s="85"/>
      <c r="B61" s="87"/>
      <c r="C61" s="32">
        <v>48</v>
      </c>
      <c r="D61" s="29" t="s">
        <v>49</v>
      </c>
      <c r="E61" s="59"/>
      <c r="F61" s="59"/>
      <c r="G61" s="57" t="s">
        <v>20</v>
      </c>
      <c r="H61" s="18">
        <v>200</v>
      </c>
      <c r="I61" s="24">
        <v>920</v>
      </c>
      <c r="J61" s="20"/>
      <c r="K61" s="8"/>
      <c r="L61" s="8"/>
      <c r="M61" s="8"/>
      <c r="N61" s="8"/>
    </row>
    <row r="62" spans="1:14" ht="33.75" customHeight="1" x14ac:dyDescent="0.25">
      <c r="A62" s="85"/>
      <c r="B62" s="87"/>
      <c r="C62" s="32">
        <v>49</v>
      </c>
      <c r="D62" s="29" t="s">
        <v>45</v>
      </c>
      <c r="E62" s="59"/>
      <c r="F62" s="59"/>
      <c r="G62" s="57" t="s">
        <v>20</v>
      </c>
      <c r="H62" s="18">
        <v>100</v>
      </c>
      <c r="I62" s="24">
        <v>1435</v>
      </c>
      <c r="J62" s="20"/>
      <c r="K62" s="8"/>
      <c r="L62" s="8"/>
      <c r="M62" s="8"/>
      <c r="N62" s="8"/>
    </row>
    <row r="63" spans="1:14" ht="23.25" customHeight="1" x14ac:dyDescent="0.25">
      <c r="A63" s="85"/>
      <c r="B63" s="87"/>
      <c r="C63" s="32">
        <v>50</v>
      </c>
      <c r="D63" s="29" t="s">
        <v>85</v>
      </c>
      <c r="E63" s="59"/>
      <c r="F63" s="59"/>
      <c r="G63" s="57" t="s">
        <v>20</v>
      </c>
      <c r="H63" s="18">
        <v>200</v>
      </c>
      <c r="I63" s="24">
        <v>1760</v>
      </c>
      <c r="J63" s="20"/>
      <c r="K63" s="8"/>
      <c r="L63" s="8"/>
      <c r="M63" s="8"/>
      <c r="N63" s="8"/>
    </row>
    <row r="64" spans="1:14" ht="22.5" customHeight="1" x14ac:dyDescent="0.25">
      <c r="A64" s="85"/>
      <c r="B64" s="87"/>
      <c r="C64" s="32">
        <v>51</v>
      </c>
      <c r="D64" s="29" t="s">
        <v>86</v>
      </c>
      <c r="E64" s="59"/>
      <c r="F64" s="59"/>
      <c r="G64" s="57" t="s">
        <v>20</v>
      </c>
      <c r="H64" s="18">
        <v>200</v>
      </c>
      <c r="I64" s="24">
        <v>1196</v>
      </c>
      <c r="J64" s="20"/>
      <c r="K64" s="8"/>
      <c r="L64" s="8"/>
      <c r="M64" s="8"/>
      <c r="N64" s="8"/>
    </row>
    <row r="65" spans="1:14" ht="23.25" customHeight="1" x14ac:dyDescent="0.25">
      <c r="A65" s="85"/>
      <c r="B65" s="87"/>
      <c r="C65" s="32">
        <v>52</v>
      </c>
      <c r="D65" s="29" t="s">
        <v>87</v>
      </c>
      <c r="E65" s="59"/>
      <c r="F65" s="59"/>
      <c r="G65" s="57" t="s">
        <v>20</v>
      </c>
      <c r="H65" s="18">
        <v>200</v>
      </c>
      <c r="I65" s="24">
        <v>1196</v>
      </c>
      <c r="J65" s="20"/>
      <c r="K65" s="8"/>
      <c r="L65" s="8"/>
      <c r="M65" s="8"/>
      <c r="N65" s="8"/>
    </row>
    <row r="66" spans="1:14" ht="12.75" customHeight="1" x14ac:dyDescent="0.25">
      <c r="A66" s="85"/>
      <c r="B66" s="87"/>
      <c r="C66" s="32">
        <v>53</v>
      </c>
      <c r="D66" s="29" t="s">
        <v>46</v>
      </c>
      <c r="E66" s="59"/>
      <c r="F66" s="59"/>
      <c r="G66" s="57" t="s">
        <v>23</v>
      </c>
      <c r="H66" s="18">
        <v>80</v>
      </c>
      <c r="I66" s="24">
        <v>1080</v>
      </c>
      <c r="J66" s="20"/>
      <c r="K66" s="8"/>
      <c r="L66" s="8"/>
      <c r="M66" s="8"/>
      <c r="N66" s="8"/>
    </row>
    <row r="67" spans="1:14" ht="23.25" customHeight="1" x14ac:dyDescent="0.25">
      <c r="A67" s="85"/>
      <c r="B67" s="87"/>
      <c r="C67" s="32">
        <v>54</v>
      </c>
      <c r="D67" s="29" t="s">
        <v>64</v>
      </c>
      <c r="E67" s="59"/>
      <c r="F67" s="59"/>
      <c r="G67" s="57" t="s">
        <v>23</v>
      </c>
      <c r="H67" s="18">
        <v>100</v>
      </c>
      <c r="I67" s="24">
        <v>1096</v>
      </c>
      <c r="J67" s="20"/>
      <c r="K67" s="8"/>
      <c r="L67" s="8"/>
      <c r="M67" s="8"/>
      <c r="N67" s="8"/>
    </row>
    <row r="68" spans="1:14" ht="21.75" customHeight="1" x14ac:dyDescent="0.25">
      <c r="A68" s="85"/>
      <c r="B68" s="87"/>
      <c r="C68" s="32">
        <v>55</v>
      </c>
      <c r="D68" s="29" t="s">
        <v>88</v>
      </c>
      <c r="E68" s="59"/>
      <c r="F68" s="59"/>
      <c r="G68" s="57" t="s">
        <v>20</v>
      </c>
      <c r="H68" s="18">
        <v>80</v>
      </c>
      <c r="I68" s="24">
        <v>517.6</v>
      </c>
      <c r="J68" s="20"/>
      <c r="K68" s="8"/>
      <c r="L68" s="8"/>
      <c r="M68" s="8"/>
      <c r="N68" s="8"/>
    </row>
    <row r="69" spans="1:14" ht="15" customHeight="1" x14ac:dyDescent="0.25">
      <c r="A69" s="85"/>
      <c r="B69" s="87"/>
      <c r="C69" s="32">
        <v>56</v>
      </c>
      <c r="D69" s="29" t="s">
        <v>89</v>
      </c>
      <c r="E69" s="59"/>
      <c r="F69" s="59"/>
      <c r="G69" s="57" t="s">
        <v>23</v>
      </c>
      <c r="H69" s="18">
        <v>20</v>
      </c>
      <c r="I69" s="24">
        <v>448</v>
      </c>
      <c r="J69" s="20"/>
      <c r="K69" s="8"/>
      <c r="L69" s="8"/>
      <c r="M69" s="8"/>
      <c r="N69" s="8"/>
    </row>
    <row r="70" spans="1:14" ht="14.25" customHeight="1" x14ac:dyDescent="0.25">
      <c r="A70" s="85"/>
      <c r="B70" s="87"/>
      <c r="C70" s="32">
        <v>57</v>
      </c>
      <c r="D70" s="29" t="s">
        <v>90</v>
      </c>
      <c r="E70" s="59"/>
      <c r="F70" s="59"/>
      <c r="G70" s="57" t="s">
        <v>23</v>
      </c>
      <c r="H70" s="18">
        <v>20</v>
      </c>
      <c r="I70" s="24">
        <v>133.19999999999999</v>
      </c>
      <c r="J70" s="20"/>
      <c r="K70" s="8"/>
      <c r="L70" s="8"/>
      <c r="M70" s="8"/>
      <c r="N70" s="8"/>
    </row>
    <row r="71" spans="1:14" ht="22.5" x14ac:dyDescent="0.25">
      <c r="A71" s="85"/>
      <c r="B71" s="87"/>
      <c r="C71" s="32">
        <v>58</v>
      </c>
      <c r="D71" s="29" t="s">
        <v>91</v>
      </c>
      <c r="E71" s="59"/>
      <c r="F71" s="59"/>
      <c r="G71" s="57" t="s">
        <v>20</v>
      </c>
      <c r="H71" s="18">
        <v>100</v>
      </c>
      <c r="I71" s="24">
        <v>227</v>
      </c>
      <c r="J71" s="20"/>
      <c r="K71" s="8"/>
      <c r="L71" s="8"/>
      <c r="M71" s="8"/>
      <c r="N71" s="8"/>
    </row>
    <row r="72" spans="1:14" ht="23.25" customHeight="1" x14ac:dyDescent="0.25">
      <c r="A72" s="85"/>
      <c r="B72" s="87"/>
      <c r="C72" s="32">
        <v>59</v>
      </c>
      <c r="D72" s="29" t="s">
        <v>68</v>
      </c>
      <c r="E72" s="59"/>
      <c r="F72" s="59"/>
      <c r="G72" s="57" t="s">
        <v>20</v>
      </c>
      <c r="H72" s="18">
        <v>30</v>
      </c>
      <c r="I72" s="24">
        <v>925.8</v>
      </c>
      <c r="J72" s="20"/>
      <c r="K72" s="8"/>
      <c r="L72" s="8"/>
      <c r="M72" s="8"/>
      <c r="N72" s="8"/>
    </row>
    <row r="73" spans="1:14" ht="22.5" x14ac:dyDescent="0.25">
      <c r="A73" s="85"/>
      <c r="B73" s="87"/>
      <c r="C73" s="32">
        <v>60</v>
      </c>
      <c r="D73" s="29" t="s">
        <v>47</v>
      </c>
      <c r="E73" s="59"/>
      <c r="F73" s="59"/>
      <c r="G73" s="57" t="s">
        <v>20</v>
      </c>
      <c r="H73" s="18">
        <v>50</v>
      </c>
      <c r="I73" s="24">
        <v>495</v>
      </c>
      <c r="J73" s="20"/>
      <c r="K73" s="8"/>
      <c r="L73" s="8"/>
      <c r="M73" s="8"/>
      <c r="N73" s="8"/>
    </row>
    <row r="74" spans="1:14" ht="22.5" x14ac:dyDescent="0.25">
      <c r="A74" s="85"/>
      <c r="B74" s="87"/>
      <c r="C74" s="32">
        <v>61</v>
      </c>
      <c r="D74" s="29" t="s">
        <v>92</v>
      </c>
      <c r="E74" s="59"/>
      <c r="F74" s="59"/>
      <c r="G74" s="57" t="s">
        <v>20</v>
      </c>
      <c r="H74" s="18">
        <v>100</v>
      </c>
      <c r="I74" s="24">
        <v>614</v>
      </c>
      <c r="J74" s="20"/>
      <c r="K74" s="8"/>
      <c r="L74" s="8"/>
      <c r="M74" s="8"/>
      <c r="N74" s="8"/>
    </row>
    <row r="75" spans="1:14" ht="23.25" customHeight="1" x14ac:dyDescent="0.25">
      <c r="A75" s="85"/>
      <c r="B75" s="87"/>
      <c r="C75" s="32">
        <v>62</v>
      </c>
      <c r="D75" s="29" t="s">
        <v>65</v>
      </c>
      <c r="E75" s="59"/>
      <c r="F75" s="59"/>
      <c r="G75" s="57" t="s">
        <v>20</v>
      </c>
      <c r="H75" s="18">
        <v>50</v>
      </c>
      <c r="I75" s="27">
        <v>495</v>
      </c>
      <c r="J75" s="20"/>
      <c r="K75" s="8"/>
      <c r="L75" s="8"/>
      <c r="M75" s="8"/>
      <c r="N75" s="8"/>
    </row>
    <row r="76" spans="1:14" ht="22.5" x14ac:dyDescent="0.25">
      <c r="A76" s="85"/>
      <c r="B76" s="87"/>
      <c r="C76" s="32">
        <v>63</v>
      </c>
      <c r="D76" s="29" t="s">
        <v>48</v>
      </c>
      <c r="E76" s="59"/>
      <c r="F76" s="59"/>
      <c r="G76" s="57" t="s">
        <v>20</v>
      </c>
      <c r="H76" s="18">
        <v>50</v>
      </c>
      <c r="I76" s="27">
        <v>495</v>
      </c>
      <c r="J76" s="20"/>
      <c r="K76" s="8"/>
      <c r="L76" s="8"/>
      <c r="M76" s="8"/>
      <c r="N76" s="8"/>
    </row>
    <row r="77" spans="1:14" s="25" customFormat="1" ht="22.5" x14ac:dyDescent="0.25">
      <c r="A77" s="85"/>
      <c r="B77" s="87"/>
      <c r="C77" s="32">
        <v>64</v>
      </c>
      <c r="D77" s="29" t="s">
        <v>66</v>
      </c>
      <c r="E77" s="59"/>
      <c r="F77" s="59"/>
      <c r="G77" s="57" t="s">
        <v>20</v>
      </c>
      <c r="H77" s="18">
        <v>50</v>
      </c>
      <c r="I77" s="24">
        <v>182.5</v>
      </c>
      <c r="J77" s="20"/>
      <c r="K77" s="8"/>
      <c r="L77" s="8"/>
      <c r="M77" s="8"/>
      <c r="N77" s="8"/>
    </row>
    <row r="78" spans="1:14" s="25" customFormat="1" ht="33.75" x14ac:dyDescent="0.25">
      <c r="A78" s="85"/>
      <c r="B78" s="87"/>
      <c r="C78" s="32">
        <v>65</v>
      </c>
      <c r="D78" s="29" t="s">
        <v>67</v>
      </c>
      <c r="E78" s="59"/>
      <c r="F78" s="59"/>
      <c r="G78" s="57" t="s">
        <v>20</v>
      </c>
      <c r="H78" s="18">
        <v>80</v>
      </c>
      <c r="I78" s="24">
        <v>1636.8</v>
      </c>
      <c r="J78" s="20"/>
      <c r="K78" s="8"/>
      <c r="L78" s="8"/>
      <c r="M78" s="8"/>
      <c r="N78" s="8"/>
    </row>
    <row r="79" spans="1:14" ht="15.75" x14ac:dyDescent="0.25">
      <c r="A79" s="36"/>
      <c r="B79" s="37"/>
      <c r="C79" s="38" t="s">
        <v>24</v>
      </c>
      <c r="D79" s="39"/>
      <c r="E79" s="60"/>
      <c r="F79" s="61"/>
      <c r="G79" s="40"/>
      <c r="H79" s="41"/>
      <c r="I79" s="42">
        <f>SUM(I14:I78)</f>
        <v>162666.30000000002</v>
      </c>
      <c r="J79" s="43"/>
      <c r="K79" s="36"/>
      <c r="L79" s="36"/>
      <c r="M79" s="36"/>
      <c r="N79" s="36"/>
    </row>
    <row r="80" spans="1:14" s="47" customFormat="1" x14ac:dyDescent="0.25">
      <c r="C80" s="48"/>
      <c r="D80" s="49"/>
      <c r="G80" s="50"/>
      <c r="H80" s="50"/>
      <c r="I80" s="51"/>
    </row>
    <row r="81" spans="1:11" s="47" customFormat="1" x14ac:dyDescent="0.25">
      <c r="A81" s="52"/>
      <c r="B81" s="52"/>
      <c r="C81" s="53"/>
      <c r="D81" s="54"/>
      <c r="E81" s="52"/>
      <c r="F81" s="52"/>
      <c r="G81" s="55"/>
      <c r="H81" s="55"/>
      <c r="I81" s="56"/>
      <c r="J81" s="52"/>
      <c r="K81" s="52"/>
    </row>
    <row r="82" spans="1:11" s="47" customFormat="1" x14ac:dyDescent="0.25">
      <c r="C82" s="48"/>
      <c r="D82" s="49"/>
      <c r="G82" s="50"/>
      <c r="H82" s="50"/>
      <c r="I82" s="51"/>
    </row>
    <row r="83" spans="1:11" s="47" customFormat="1" x14ac:dyDescent="0.25">
      <c r="C83" s="48"/>
      <c r="D83" s="49"/>
      <c r="G83" s="50"/>
      <c r="H83" s="50"/>
      <c r="I83" s="51"/>
    </row>
    <row r="84" spans="1:11" s="47" customFormat="1" x14ac:dyDescent="0.25">
      <c r="C84" s="48"/>
      <c r="D84" s="49"/>
      <c r="G84" s="50"/>
      <c r="H84" s="50"/>
      <c r="I84" s="51"/>
    </row>
    <row r="85" spans="1:11" s="47" customFormat="1" x14ac:dyDescent="0.25">
      <c r="C85" s="48"/>
      <c r="D85" s="49"/>
      <c r="G85" s="50"/>
      <c r="H85" s="50"/>
      <c r="I85" s="51"/>
    </row>
    <row r="86" spans="1:11" s="47" customFormat="1" x14ac:dyDescent="0.25">
      <c r="C86" s="48"/>
      <c r="D86" s="49"/>
      <c r="G86" s="50"/>
      <c r="H86" s="50"/>
      <c r="I86" s="51"/>
    </row>
    <row r="87" spans="1:11" s="47" customFormat="1" x14ac:dyDescent="0.25">
      <c r="C87" s="48"/>
      <c r="D87" s="49"/>
      <c r="G87" s="50"/>
      <c r="H87" s="50"/>
      <c r="I87" s="51"/>
    </row>
    <row r="88" spans="1:11" s="47" customFormat="1" x14ac:dyDescent="0.25">
      <c r="C88" s="48"/>
      <c r="D88" s="49"/>
      <c r="G88" s="50"/>
      <c r="H88" s="50"/>
      <c r="I88" s="51"/>
    </row>
    <row r="89" spans="1:11" s="47" customFormat="1" x14ac:dyDescent="0.25">
      <c r="C89" s="48"/>
      <c r="D89" s="49"/>
      <c r="G89" s="50"/>
      <c r="H89" s="50"/>
      <c r="I89" s="51"/>
    </row>
    <row r="90" spans="1:11" s="47" customFormat="1" x14ac:dyDescent="0.25">
      <c r="C90" s="48"/>
      <c r="D90" s="49"/>
      <c r="G90" s="50"/>
      <c r="H90" s="50"/>
      <c r="I90" s="51"/>
    </row>
    <row r="91" spans="1:11" s="47" customFormat="1" x14ac:dyDescent="0.25">
      <c r="C91" s="48"/>
      <c r="D91" s="49"/>
      <c r="G91" s="50"/>
      <c r="H91" s="50"/>
      <c r="I91" s="51"/>
    </row>
    <row r="92" spans="1:11" s="47" customFormat="1" x14ac:dyDescent="0.25">
      <c r="C92" s="48"/>
      <c r="D92" s="49"/>
      <c r="G92" s="50"/>
      <c r="H92" s="50"/>
      <c r="I92" s="51"/>
    </row>
    <row r="93" spans="1:11" s="47" customFormat="1" x14ac:dyDescent="0.25">
      <c r="C93" s="48"/>
      <c r="D93" s="49"/>
      <c r="G93" s="50"/>
      <c r="H93" s="50"/>
      <c r="I93" s="51"/>
    </row>
    <row r="94" spans="1:11" s="47" customFormat="1" x14ac:dyDescent="0.25">
      <c r="C94" s="48"/>
      <c r="D94" s="49"/>
      <c r="G94" s="50"/>
      <c r="H94" s="50"/>
      <c r="I94" s="51"/>
    </row>
    <row r="95" spans="1:11" s="47" customFormat="1" x14ac:dyDescent="0.25">
      <c r="C95" s="48"/>
      <c r="D95" s="49"/>
      <c r="G95" s="50"/>
      <c r="H95" s="50"/>
      <c r="I95" s="51"/>
    </row>
    <row r="96" spans="1:11" s="47" customFormat="1" x14ac:dyDescent="0.25">
      <c r="C96" s="48"/>
      <c r="D96" s="49"/>
      <c r="G96" s="50"/>
      <c r="H96" s="50"/>
      <c r="I96" s="51"/>
    </row>
    <row r="97" spans="3:9" s="47" customFormat="1" x14ac:dyDescent="0.25">
      <c r="C97" s="48"/>
      <c r="D97" s="49"/>
      <c r="G97" s="50"/>
      <c r="H97" s="50"/>
      <c r="I97" s="51"/>
    </row>
    <row r="98" spans="3:9" s="47" customFormat="1" x14ac:dyDescent="0.25">
      <c r="C98" s="48"/>
      <c r="D98" s="49"/>
      <c r="G98" s="50"/>
      <c r="H98" s="50"/>
      <c r="I98" s="51"/>
    </row>
    <row r="99" spans="3:9" s="47" customFormat="1" x14ac:dyDescent="0.25">
      <c r="C99" s="48"/>
      <c r="D99" s="49"/>
      <c r="G99" s="50"/>
      <c r="H99" s="50"/>
      <c r="I99" s="51"/>
    </row>
    <row r="100" spans="3:9" s="47" customFormat="1" x14ac:dyDescent="0.25">
      <c r="C100" s="48"/>
      <c r="D100" s="49"/>
      <c r="G100" s="50"/>
      <c r="H100" s="50"/>
      <c r="I100" s="51"/>
    </row>
    <row r="101" spans="3:9" s="47" customFormat="1" x14ac:dyDescent="0.25">
      <c r="C101" s="48"/>
      <c r="D101" s="49"/>
      <c r="G101" s="50"/>
      <c r="H101" s="50"/>
      <c r="I101" s="51"/>
    </row>
    <row r="102" spans="3:9" s="47" customFormat="1" x14ac:dyDescent="0.25">
      <c r="C102" s="48"/>
      <c r="D102" s="49"/>
      <c r="G102" s="50"/>
      <c r="H102" s="50"/>
      <c r="I102" s="51"/>
    </row>
    <row r="103" spans="3:9" s="47" customFormat="1" x14ac:dyDescent="0.25">
      <c r="C103" s="48"/>
      <c r="D103" s="49"/>
      <c r="G103" s="50"/>
      <c r="H103" s="50"/>
      <c r="I103" s="51"/>
    </row>
    <row r="104" spans="3:9" s="47" customFormat="1" x14ac:dyDescent="0.25">
      <c r="C104" s="48"/>
      <c r="D104" s="49"/>
      <c r="G104" s="50"/>
      <c r="H104" s="50"/>
      <c r="I104" s="51"/>
    </row>
    <row r="105" spans="3:9" s="47" customFormat="1" x14ac:dyDescent="0.25">
      <c r="C105" s="48"/>
      <c r="D105" s="49"/>
      <c r="G105" s="50"/>
      <c r="H105" s="50"/>
      <c r="I105" s="51"/>
    </row>
    <row r="106" spans="3:9" s="47" customFormat="1" x14ac:dyDescent="0.25">
      <c r="C106" s="48"/>
      <c r="D106" s="49"/>
      <c r="G106" s="50"/>
      <c r="H106" s="50"/>
      <c r="I106" s="51"/>
    </row>
    <row r="107" spans="3:9" x14ac:dyDescent="0.25">
      <c r="C107" s="44"/>
      <c r="D107" s="45"/>
      <c r="I107" s="46"/>
    </row>
  </sheetData>
  <mergeCells count="28">
    <mergeCell ref="A14:A78"/>
    <mergeCell ref="B14:B78"/>
    <mergeCell ref="A2:N2"/>
    <mergeCell ref="B8:E8"/>
    <mergeCell ref="B4:D4"/>
    <mergeCell ref="B5:E5"/>
    <mergeCell ref="B6:G6"/>
    <mergeCell ref="B7:G7"/>
    <mergeCell ref="N10:N12"/>
    <mergeCell ref="A10:A12"/>
    <mergeCell ref="B10:B12"/>
    <mergeCell ref="C10:C12"/>
    <mergeCell ref="D10:H10"/>
    <mergeCell ref="G11:H11"/>
    <mergeCell ref="D11:D12"/>
    <mergeCell ref="E11:E12"/>
    <mergeCell ref="E14:F78"/>
    <mergeCell ref="E79:F79"/>
    <mergeCell ref="M10:M12"/>
    <mergeCell ref="F11:F12"/>
    <mergeCell ref="I10:I12"/>
    <mergeCell ref="J10:J12"/>
    <mergeCell ref="K10:K12"/>
    <mergeCell ref="L10:L12"/>
    <mergeCell ref="M14:M34"/>
    <mergeCell ref="J14:J34"/>
    <mergeCell ref="K14:K34"/>
    <mergeCell ref="L14:L34"/>
  </mergeCells>
  <pageMargins left="0.23622047244094491" right="0.23622047244094491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2025-02-18T14:06:40Z</dcterms:modified>
</cp:coreProperties>
</file>